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4880" windowHeight="7725" activeTab="2"/>
  </bookViews>
  <sheets>
    <sheet name="form3" sheetId="1" r:id="rId1"/>
    <sheet name="form3-a" sheetId="2" r:id="rId2"/>
    <sheet name="form.4" sheetId="4" r:id="rId3"/>
    <sheet name="By Elec" sheetId="5" r:id="rId4"/>
  </sheets>
  <calcPr calcId="144525"/>
</workbook>
</file>

<file path=xl/calcChain.xml><?xml version="1.0" encoding="utf-8"?>
<calcChain xmlns="http://schemas.openxmlformats.org/spreadsheetml/2006/main">
  <c r="G11" i="4" l="1"/>
  <c r="E24" i="5" l="1"/>
  <c r="D24" i="5"/>
  <c r="E25" i="5" s="1"/>
  <c r="E18" i="4" l="1"/>
  <c r="H11" i="4"/>
  <c r="D11" i="4"/>
  <c r="E24" i="2" l="1"/>
  <c r="D24" i="2" l="1"/>
  <c r="D25" i="2" s="1"/>
  <c r="K14" i="1" l="1"/>
</calcChain>
</file>

<file path=xl/sharedStrings.xml><?xml version="1.0" encoding="utf-8"?>
<sst xmlns="http://schemas.openxmlformats.org/spreadsheetml/2006/main" count="162" uniqueCount="110">
  <si>
    <t>S.No</t>
  </si>
  <si>
    <t>Component and Budget(Rs.Min.)</t>
  </si>
  <si>
    <t>SDG Target No</t>
  </si>
  <si>
    <t>Sub Component and Budget(Rs.Min.)</t>
  </si>
  <si>
    <t>Outcomes</t>
  </si>
  <si>
    <t>Broad Activity Area</t>
  </si>
  <si>
    <t>Budget (Rs.Mn.)</t>
  </si>
  <si>
    <t>KPIs</t>
  </si>
  <si>
    <t>Baseline</t>
  </si>
  <si>
    <t>Targets</t>
  </si>
  <si>
    <t>Total</t>
  </si>
  <si>
    <t>Department/Agency- Development Section</t>
  </si>
  <si>
    <t>Kegalle</t>
  </si>
  <si>
    <t>Rathnapura</t>
  </si>
  <si>
    <t>Sector:- Local Government :-Waste Management</t>
  </si>
  <si>
    <t>Form 3</t>
  </si>
  <si>
    <t>Ministry- Chief Ministry</t>
  </si>
  <si>
    <t>Output</t>
  </si>
  <si>
    <t>Improvement of composting unit at Imbulpe - Imbulpe  P.S.</t>
  </si>
  <si>
    <t xml:space="preserve">Department/Agency -Local government </t>
  </si>
  <si>
    <t>Sector - Local government Waste Management</t>
  </si>
  <si>
    <t>Construction of Galimauwa sewerage treatment unit  -Galimauwa  P.S</t>
  </si>
  <si>
    <t>Improvement of roof and drainage system at Bulathkohupitiya Yakkala composting yard - Bulathkohupitiya  P.S.</t>
  </si>
  <si>
    <t>1.1.1 Improvement of sewerage treatment unit</t>
  </si>
  <si>
    <t>1.1.2 Construction of new  sewerage treatment unit</t>
  </si>
  <si>
    <t>1.3.1 Construction of waste collection centers</t>
  </si>
  <si>
    <t>1.3.2 Improvement of waste collection centers</t>
  </si>
  <si>
    <t>1.4.1  Improvement of composting unit</t>
  </si>
  <si>
    <t>1.4.2 Construction of new  composting unit</t>
  </si>
  <si>
    <t>Construction of waste collection center at Rambukkana -Rambukkana  P.S</t>
  </si>
  <si>
    <t xml:space="preserve">No. of waste collection centers Improved </t>
  </si>
  <si>
    <t xml:space="preserve">No. of composting unit Improved </t>
  </si>
  <si>
    <t>x</t>
  </si>
  <si>
    <t xml:space="preserve">No. of  sewerage treatment unit Improved </t>
  </si>
  <si>
    <t xml:space="preserve">No.of  sewerage treatment unit constructed </t>
  </si>
  <si>
    <t>component  1 -Waste management</t>
  </si>
  <si>
    <t>Sub component and budget(Rs.Min.)</t>
  </si>
  <si>
    <t xml:space="preserve">Broad activity area and budget(Rs.Min.) </t>
  </si>
  <si>
    <t xml:space="preserve"> List of activity</t>
  </si>
  <si>
    <t xml:space="preserve">Total </t>
  </si>
  <si>
    <t>Grand total</t>
  </si>
  <si>
    <t xml:space="preserve">4 nos. unit improved  </t>
  </si>
  <si>
    <t xml:space="preserve">  Total budget for the sector(RS.Mn)  : 20.00</t>
  </si>
  <si>
    <t>Total Budget for the Sector(RS.Mn) - 20.00</t>
  </si>
  <si>
    <t>Annual Development Plan- 2021</t>
  </si>
  <si>
    <t>Provincial Specific Development Grant (PSDG)</t>
  </si>
  <si>
    <t xml:space="preserve">   Budget for continuation (RS.Mn)  :  0.52</t>
  </si>
  <si>
    <t xml:space="preserve">     Total budget for the component  (Rs.Mn)  :  19.48</t>
  </si>
  <si>
    <t>Budget for continuation (RS.Mn)  :  0.52</t>
  </si>
  <si>
    <t>Improvement of roof  at Yatiyanthota Kalatuwakande  waste management center - Yatiyanthota  P.S.</t>
  </si>
  <si>
    <t>Improvement of roof  at Ruwanwella composting yard - Ruwanwella  P.S.</t>
  </si>
  <si>
    <t>Improvement of composting unit at Kollonne - Kollonna  P.S.</t>
  </si>
  <si>
    <t>Construction of Labour hostel at Nivithigala Composting Unit - Nivithigala P.S</t>
  </si>
  <si>
    <t>Construction of wall and  toilet a tBalangoda waste collection center - Balangoda P.S.</t>
  </si>
  <si>
    <t>Development of Bankiyawatta sewerage treatment unit  -Balangoda  P.S</t>
  </si>
  <si>
    <t>Construction of waste collection center at Kandurugasara -Embilipitiya  U.C</t>
  </si>
  <si>
    <t>Construction of Well at Nivithigala Composting Unit - Nivithigala P.S</t>
  </si>
  <si>
    <t>1.1.1 Improvement of sewerage treatment unit (Rs.1.00Mn.)</t>
  </si>
  <si>
    <t>1.4.1  Improvement of composting unit (Rs.6.50 Mn.)</t>
  </si>
  <si>
    <t>1.4.2  Construction  of composting unit(Rs.4.00 Mn.)</t>
  </si>
  <si>
    <t>1.4 Composting (Rs.10.50Min.)</t>
  </si>
  <si>
    <t>1.1.2 Construction  of sewerage treatment unit(Rs.3.00 Mn.)</t>
  </si>
  <si>
    <t>1.1  Sewerage treatment (Rs.4.00Mn.)</t>
  </si>
  <si>
    <t>1.3.1 Construction of waste collection centers (Rs.2.50Mn.)</t>
  </si>
  <si>
    <t>1.3.2 Improvement of waste collection centers (Rs2.48Mn.)</t>
  </si>
  <si>
    <t>1.3 Recycling (Rs.4.98Min.)</t>
  </si>
  <si>
    <t>Waste management (Rs.19.48 Min.)</t>
  </si>
  <si>
    <t>1.1 Sewerage treatment                     (Rs4.00 .Min.)</t>
  </si>
  <si>
    <t>(Form 4)</t>
  </si>
  <si>
    <t>Rs. Mn</t>
  </si>
  <si>
    <t>Project / Activity</t>
  </si>
  <si>
    <t>Year Commenced</t>
  </si>
  <si>
    <t>Total Estimated Cost</t>
  </si>
  <si>
    <t>Cumulative Expenditure as at 31.12.2020</t>
  </si>
  <si>
    <t>Amounts for Year 2021</t>
  </si>
  <si>
    <t>Bills in Hand        up to 31.12.2020</t>
  </si>
  <si>
    <t>Continuation Work</t>
  </si>
  <si>
    <t>Repairing old building of composed unit at warakapola</t>
  </si>
  <si>
    <t>Amount required for continuation work and bills in hand</t>
  </si>
  <si>
    <t>DS. Dev</t>
  </si>
  <si>
    <t>Elec</t>
  </si>
  <si>
    <t>Balangoda</t>
  </si>
  <si>
    <t>Galigamuwa</t>
  </si>
  <si>
    <t>Rambukkana</t>
  </si>
  <si>
    <t>Embilipitiya</t>
  </si>
  <si>
    <t>Kolonna</t>
  </si>
  <si>
    <t>Yatiyantota</t>
  </si>
  <si>
    <t>Bulathkohupitiya</t>
  </si>
  <si>
    <t>Ruwanwella</t>
  </si>
  <si>
    <t>Imbulpe</t>
  </si>
  <si>
    <t>Nivitigala</t>
  </si>
  <si>
    <t>Construction of wall and  toilet at Balangoda waste collection center - Balangoda P.S.</t>
  </si>
  <si>
    <t xml:space="preserve">2 unit  constructed </t>
  </si>
  <si>
    <t xml:space="preserve">2nos. centers constructed  </t>
  </si>
  <si>
    <t xml:space="preserve">No. of composting unit constructed </t>
  </si>
  <si>
    <t xml:space="preserve">No. of waste collection centers constructed </t>
  </si>
  <si>
    <t>1. Development of Bankiyawatta sewerage treatment unit  -Balangoda  P.S</t>
  </si>
  <si>
    <t>2. Construction of Galimauwa sewerage treatment unit  -Galimauwa  P.S</t>
  </si>
  <si>
    <t>Construction of well at Nivithigala composting unit - Nivithigala P.S</t>
  </si>
  <si>
    <t>Construction of labour hostel at Nivithigala composting unit - Nivithigala P.S</t>
  </si>
  <si>
    <t xml:space="preserve">Department/ Agency:  Waste Management  (Local Government) </t>
  </si>
  <si>
    <t>one sewerage treatment unit improved</t>
  </si>
  <si>
    <t xml:space="preserve">1 nos. centers improved </t>
  </si>
  <si>
    <t xml:space="preserve">3 nos unit  constructed  </t>
  </si>
  <si>
    <t xml:space="preserve">Grand total </t>
  </si>
  <si>
    <t>Amounts required for continuation work and bills in hand – 2021</t>
  </si>
  <si>
    <t>Amount required for new work as per form 3</t>
  </si>
  <si>
    <t>Improvement of  Balangoda sewerage treatment unit ( improvement of Dry bed)</t>
  </si>
  <si>
    <t>Summary of the annual budget</t>
  </si>
  <si>
    <t>Form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</si>
</sst>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skoola Pota"/>
      <family val="2"/>
    </font>
    <font>
      <sz val="11"/>
      <color theme="1"/>
      <name val="Iskoola Pota"/>
      <family val="1"/>
    </font>
    <font>
      <sz val="12"/>
      <color theme="1"/>
      <name val="Iskoola Pota"/>
      <family val="1"/>
    </font>
    <font>
      <sz val="12"/>
      <name val="Iskoola Pota"/>
      <family val="1"/>
    </font>
    <font>
      <sz val="11"/>
      <name val="Iskoola Pota"/>
      <family val="1"/>
    </font>
    <font>
      <b/>
      <sz val="11"/>
      <color theme="1"/>
      <name val="Iskoola Pota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Iskoola Pota"/>
      <family val="2"/>
    </font>
    <font>
      <sz val="12"/>
      <color rgb="FF000000"/>
      <name val="Times New Roman"/>
      <family val="1"/>
    </font>
    <font>
      <b/>
      <sz val="11"/>
      <color theme="1"/>
      <name val="Iskoola Pota"/>
      <family val="1"/>
    </font>
    <font>
      <b/>
      <sz val="12"/>
      <color theme="1"/>
      <name val="Iskoola Pota"/>
      <family val="1"/>
    </font>
    <font>
      <i/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8" xfId="0" applyFont="1" applyBorder="1" applyAlignment="1">
      <alignment vertical="top"/>
    </xf>
    <xf numFmtId="2" fontId="3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43" fontId="4" fillId="0" borderId="7" xfId="0" applyNumberFormat="1" applyFont="1" applyFill="1" applyBorder="1" applyAlignment="1">
      <alignment vertical="top"/>
    </xf>
    <xf numFmtId="0" fontId="6" fillId="0" borderId="7" xfId="0" applyFont="1" applyBorder="1" applyAlignment="1">
      <alignment vertical="top" wrapText="1"/>
    </xf>
    <xf numFmtId="43" fontId="4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vertical="top"/>
    </xf>
    <xf numFmtId="0" fontId="4" fillId="0" borderId="7" xfId="0" applyFont="1" applyFill="1" applyBorder="1" applyAlignment="1">
      <alignment vertical="top"/>
    </xf>
    <xf numFmtId="0" fontId="5" fillId="2" borderId="7" xfId="0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vertical="top"/>
    </xf>
    <xf numFmtId="43" fontId="4" fillId="2" borderId="7" xfId="0" applyNumberFormat="1" applyFont="1" applyFill="1" applyBorder="1" applyAlignment="1">
      <alignment vertical="top"/>
    </xf>
    <xf numFmtId="0" fontId="5" fillId="2" borderId="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4" fontId="5" fillId="2" borderId="7" xfId="0" applyNumberFormat="1" applyFont="1" applyFill="1" applyBorder="1" applyAlignment="1">
      <alignment vertical="top"/>
    </xf>
    <xf numFmtId="4" fontId="4" fillId="2" borderId="7" xfId="0" applyNumberFormat="1" applyFont="1" applyFill="1" applyBorder="1" applyAlignment="1">
      <alignment horizontal="right" vertical="top"/>
    </xf>
    <xf numFmtId="0" fontId="3" fillId="0" borderId="7" xfId="0" applyFont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0" fillId="0" borderId="7" xfId="0" applyFont="1" applyBorder="1" applyAlignment="1">
      <alignment horizontal="center"/>
    </xf>
    <xf numFmtId="0" fontId="8" fillId="2" borderId="7" xfId="0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/>
    </xf>
    <xf numFmtId="43" fontId="9" fillId="0" borderId="7" xfId="1" applyFont="1" applyBorder="1" applyAlignment="1">
      <alignment vertical="center"/>
    </xf>
    <xf numFmtId="0" fontId="0" fillId="0" borderId="0" xfId="0" applyFont="1"/>
    <xf numFmtId="43" fontId="10" fillId="2" borderId="7" xfId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" fillId="0" borderId="0" xfId="1" applyFont="1"/>
    <xf numFmtId="0" fontId="0" fillId="0" borderId="7" xfId="0" applyFont="1" applyBorder="1"/>
    <xf numFmtId="0" fontId="4" fillId="0" borderId="7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4" fontId="4" fillId="0" borderId="7" xfId="0" applyNumberFormat="1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2" fontId="12" fillId="0" borderId="7" xfId="0" applyNumberFormat="1" applyFont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43" fontId="4" fillId="2" borderId="7" xfId="1" applyFont="1" applyFill="1" applyBorder="1" applyAlignment="1">
      <alignment vertical="top"/>
    </xf>
    <xf numFmtId="43" fontId="5" fillId="2" borderId="7" xfId="1" applyFont="1" applyFill="1" applyBorder="1" applyAlignment="1">
      <alignment vertical="top"/>
    </xf>
    <xf numFmtId="43" fontId="4" fillId="2" borderId="7" xfId="1" applyFont="1" applyFill="1" applyBorder="1" applyAlignment="1">
      <alignment horizontal="right" vertical="top"/>
    </xf>
    <xf numFmtId="43" fontId="13" fillId="0" borderId="7" xfId="1" applyFont="1" applyFill="1" applyBorder="1" applyAlignment="1">
      <alignment vertical="top"/>
    </xf>
    <xf numFmtId="43" fontId="6" fillId="2" borderId="7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43" fontId="13" fillId="0" borderId="3" xfId="1" applyFont="1" applyFill="1" applyBorder="1" applyAlignment="1">
      <alignment horizontal="center" vertical="top"/>
    </xf>
    <xf numFmtId="43" fontId="13" fillId="0" borderId="5" xfId="1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 wrapText="1"/>
    </xf>
    <xf numFmtId="4" fontId="4" fillId="0" borderId="7" xfId="0" applyNumberFormat="1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43" fontId="8" fillId="0" borderId="0" xfId="1" applyFont="1"/>
    <xf numFmtId="0" fontId="8" fillId="0" borderId="0" xfId="0" applyFont="1"/>
    <xf numFmtId="43" fontId="14" fillId="0" borderId="0" xfId="1" applyFont="1" applyAlignment="1">
      <alignment horizontal="right" vertical="center"/>
    </xf>
    <xf numFmtId="0" fontId="11" fillId="0" borderId="0" xfId="0" applyFont="1"/>
    <xf numFmtId="0" fontId="8" fillId="0" borderId="0" xfId="0" applyFont="1" applyAlignment="1"/>
    <xf numFmtId="0" fontId="15" fillId="0" borderId="0" xfId="0" applyFont="1"/>
    <xf numFmtId="43" fontId="11" fillId="0" borderId="0" xfId="1" applyFont="1"/>
    <xf numFmtId="0" fontId="0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43" fontId="16" fillId="0" borderId="7" xfId="1" applyFont="1" applyBorder="1" applyAlignment="1">
      <alignment horizontal="center" vertical="center" wrapText="1"/>
    </xf>
    <xf numFmtId="43" fontId="16" fillId="0" borderId="7" xfId="1" applyFont="1" applyBorder="1" applyAlignment="1">
      <alignment horizontal="center" vertical="center"/>
    </xf>
    <xf numFmtId="43" fontId="16" fillId="0" borderId="7" xfId="1" applyFont="1" applyBorder="1" applyAlignment="1">
      <alignment horizontal="center" vertical="center" wrapText="1"/>
    </xf>
    <xf numFmtId="43" fontId="16" fillId="0" borderId="7" xfId="1" applyFont="1" applyBorder="1" applyAlignment="1">
      <alignment horizontal="center" vertical="center"/>
    </xf>
    <xf numFmtId="43" fontId="17" fillId="2" borderId="7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43" fontId="1" fillId="0" borderId="7" xfId="1" applyFont="1" applyBorder="1"/>
    <xf numFmtId="0" fontId="13" fillId="0" borderId="0" xfId="0" applyFont="1" applyFill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A14" sqref="A14:I14"/>
    </sheetView>
  </sheetViews>
  <sheetFormatPr defaultColWidth="8.7109375" defaultRowHeight="15" x14ac:dyDescent="0.25"/>
  <cols>
    <col min="1" max="1" width="4.7109375" style="2" customWidth="1"/>
    <col min="2" max="2" width="11.5703125" style="2" customWidth="1"/>
    <col min="3" max="3" width="7.42578125" style="2" customWidth="1"/>
    <col min="4" max="4" width="17.140625" style="2" customWidth="1"/>
    <col min="5" max="5" width="23.28515625" style="2" customWidth="1"/>
    <col min="6" max="7" width="8.42578125" style="2" customWidth="1"/>
    <col min="8" max="8" width="8" style="2" customWidth="1"/>
    <col min="9" max="9" width="25.28515625" style="2" customWidth="1"/>
    <col min="10" max="10" width="12.140625" style="2" customWidth="1"/>
    <col min="11" max="11" width="9.140625" style="2" customWidth="1"/>
    <col min="12" max="16384" width="8.7109375" style="2"/>
  </cols>
  <sheetData>
    <row r="1" spans="1:15" x14ac:dyDescent="0.25">
      <c r="A1" s="33"/>
      <c r="B1" s="33"/>
      <c r="C1" s="33"/>
      <c r="D1" s="33"/>
      <c r="E1" s="33"/>
      <c r="F1" s="33"/>
      <c r="G1" s="34"/>
      <c r="H1" s="34"/>
      <c r="I1" s="34"/>
      <c r="J1" s="34"/>
      <c r="K1" s="34" t="s">
        <v>15</v>
      </c>
      <c r="L1" s="1"/>
      <c r="M1" s="1"/>
      <c r="N1" s="1"/>
    </row>
    <row r="2" spans="1:15" s="9" customFormat="1" x14ac:dyDescent="0.25">
      <c r="A2" s="3" t="s">
        <v>16</v>
      </c>
      <c r="B2" s="3"/>
      <c r="C2" s="3"/>
      <c r="D2" s="3"/>
      <c r="E2" s="3"/>
      <c r="F2" s="3"/>
      <c r="G2" s="91" t="s">
        <v>43</v>
      </c>
      <c r="H2" s="91"/>
      <c r="I2" s="91"/>
      <c r="J2" s="91"/>
      <c r="K2" s="91"/>
      <c r="L2" s="3"/>
      <c r="M2" s="3"/>
      <c r="N2" s="3"/>
    </row>
    <row r="3" spans="1:15" s="9" customFormat="1" x14ac:dyDescent="0.25">
      <c r="A3" s="3" t="s">
        <v>19</v>
      </c>
      <c r="B3" s="3"/>
      <c r="C3" s="3"/>
      <c r="D3" s="3"/>
      <c r="E3" s="3"/>
      <c r="F3" s="3"/>
      <c r="G3" s="92" t="s">
        <v>46</v>
      </c>
      <c r="H3" s="92"/>
      <c r="I3" s="92"/>
      <c r="J3" s="92"/>
      <c r="K3" s="92"/>
      <c r="L3" s="3"/>
      <c r="M3" s="3"/>
      <c r="N3" s="3"/>
    </row>
    <row r="4" spans="1:15" s="9" customFormat="1" x14ac:dyDescent="0.25">
      <c r="A4" s="93" t="s">
        <v>20</v>
      </c>
      <c r="B4" s="93"/>
      <c r="C4" s="93"/>
      <c r="D4" s="93"/>
      <c r="E4" s="93"/>
      <c r="F4" s="94"/>
      <c r="G4" s="95"/>
      <c r="H4" s="95"/>
      <c r="I4" s="95"/>
      <c r="J4" s="95"/>
      <c r="K4" s="95"/>
      <c r="L4" s="3"/>
      <c r="M4" s="3"/>
      <c r="N4" s="3"/>
    </row>
    <row r="5" spans="1:15" s="3" customFormat="1" x14ac:dyDescent="0.25">
      <c r="A5" s="56" t="s">
        <v>0</v>
      </c>
      <c r="B5" s="56" t="s">
        <v>1</v>
      </c>
      <c r="C5" s="56" t="s">
        <v>2</v>
      </c>
      <c r="D5" s="56" t="s">
        <v>3</v>
      </c>
      <c r="E5" s="58" t="s">
        <v>4</v>
      </c>
      <c r="F5" s="65"/>
      <c r="G5" s="65"/>
      <c r="H5" s="59"/>
      <c r="I5" s="56" t="s">
        <v>5</v>
      </c>
      <c r="J5" s="62" t="s">
        <v>17</v>
      </c>
      <c r="K5" s="56" t="s">
        <v>6</v>
      </c>
    </row>
    <row r="6" spans="1:15" s="3" customFormat="1" x14ac:dyDescent="0.25">
      <c r="A6" s="61"/>
      <c r="B6" s="61"/>
      <c r="C6" s="61"/>
      <c r="D6" s="61"/>
      <c r="E6" s="56" t="s">
        <v>7</v>
      </c>
      <c r="F6" s="4" t="s">
        <v>8</v>
      </c>
      <c r="G6" s="58" t="s">
        <v>9</v>
      </c>
      <c r="H6" s="59"/>
      <c r="I6" s="61"/>
      <c r="J6" s="63"/>
      <c r="K6" s="61"/>
    </row>
    <row r="7" spans="1:15" s="3" customFormat="1" x14ac:dyDescent="0.25">
      <c r="A7" s="57"/>
      <c r="B7" s="57"/>
      <c r="C7" s="57"/>
      <c r="D7" s="57"/>
      <c r="E7" s="57"/>
      <c r="F7" s="4">
        <v>2016</v>
      </c>
      <c r="G7" s="4">
        <v>2021</v>
      </c>
      <c r="H7" s="4">
        <v>2022</v>
      </c>
      <c r="I7" s="57"/>
      <c r="J7" s="64"/>
      <c r="K7" s="57"/>
    </row>
    <row r="8" spans="1:15" s="9" customFormat="1" ht="62.25" customHeight="1" x14ac:dyDescent="0.25">
      <c r="A8" s="60">
        <v>3</v>
      </c>
      <c r="B8" s="66" t="s">
        <v>66</v>
      </c>
      <c r="C8" s="5">
        <v>11.6</v>
      </c>
      <c r="D8" s="66" t="s">
        <v>67</v>
      </c>
      <c r="E8" s="6" t="s">
        <v>33</v>
      </c>
      <c r="F8" s="14" t="s">
        <v>32</v>
      </c>
      <c r="G8" s="14">
        <v>1</v>
      </c>
      <c r="H8" s="14">
        <v>3</v>
      </c>
      <c r="I8" s="7" t="s">
        <v>23</v>
      </c>
      <c r="J8" s="21" t="s">
        <v>101</v>
      </c>
      <c r="K8" s="8">
        <v>1</v>
      </c>
    </row>
    <row r="9" spans="1:15" s="9" customFormat="1" ht="63.75" customHeight="1" x14ac:dyDescent="0.25">
      <c r="A9" s="60"/>
      <c r="B9" s="67"/>
      <c r="C9" s="5">
        <v>12.4</v>
      </c>
      <c r="D9" s="68"/>
      <c r="E9" s="6" t="s">
        <v>34</v>
      </c>
      <c r="F9" s="14" t="s">
        <v>32</v>
      </c>
      <c r="G9" s="14">
        <v>1</v>
      </c>
      <c r="H9" s="14">
        <v>3</v>
      </c>
      <c r="I9" s="6" t="s">
        <v>24</v>
      </c>
      <c r="J9" s="21" t="s">
        <v>92</v>
      </c>
      <c r="K9" s="8">
        <v>3</v>
      </c>
      <c r="O9" s="10"/>
    </row>
    <row r="10" spans="1:15" s="9" customFormat="1" ht="63.75" customHeight="1" x14ac:dyDescent="0.25">
      <c r="A10" s="60"/>
      <c r="B10" s="67"/>
      <c r="C10" s="5"/>
      <c r="D10" s="66" t="s">
        <v>65</v>
      </c>
      <c r="E10" s="6" t="s">
        <v>95</v>
      </c>
      <c r="F10" s="14" t="s">
        <v>32</v>
      </c>
      <c r="G10" s="14">
        <v>2</v>
      </c>
      <c r="H10" s="14">
        <v>5</v>
      </c>
      <c r="I10" s="6" t="s">
        <v>25</v>
      </c>
      <c r="J10" s="21" t="s">
        <v>93</v>
      </c>
      <c r="K10" s="8">
        <v>2.5</v>
      </c>
    </row>
    <row r="11" spans="1:15" s="9" customFormat="1" ht="53.25" customHeight="1" x14ac:dyDescent="0.25">
      <c r="A11" s="60"/>
      <c r="B11" s="67"/>
      <c r="C11" s="5"/>
      <c r="D11" s="67"/>
      <c r="E11" s="6" t="s">
        <v>30</v>
      </c>
      <c r="F11" s="14" t="s">
        <v>32</v>
      </c>
      <c r="G11" s="14">
        <v>1</v>
      </c>
      <c r="H11" s="14">
        <v>2</v>
      </c>
      <c r="I11" s="6" t="s">
        <v>26</v>
      </c>
      <c r="J11" s="21" t="s">
        <v>102</v>
      </c>
      <c r="K11" s="8">
        <v>2.48</v>
      </c>
      <c r="O11" s="10"/>
    </row>
    <row r="12" spans="1:15" s="9" customFormat="1" ht="47.25" customHeight="1" x14ac:dyDescent="0.25">
      <c r="A12" s="60"/>
      <c r="B12" s="67"/>
      <c r="C12" s="5"/>
      <c r="D12" s="66" t="s">
        <v>60</v>
      </c>
      <c r="E12" s="11" t="s">
        <v>31</v>
      </c>
      <c r="F12" s="60"/>
      <c r="G12" s="32">
        <v>4</v>
      </c>
      <c r="H12" s="32">
        <v>8</v>
      </c>
      <c r="I12" s="6" t="s">
        <v>27</v>
      </c>
      <c r="J12" s="21" t="s">
        <v>41</v>
      </c>
      <c r="K12" s="8">
        <v>6.5</v>
      </c>
    </row>
    <row r="13" spans="1:15" s="9" customFormat="1" ht="48.75" customHeight="1" x14ac:dyDescent="0.25">
      <c r="A13" s="60"/>
      <c r="B13" s="68"/>
      <c r="C13" s="12"/>
      <c r="D13" s="68"/>
      <c r="E13" s="11" t="s">
        <v>94</v>
      </c>
      <c r="F13" s="60"/>
      <c r="G13" s="32">
        <v>5</v>
      </c>
      <c r="H13" s="32">
        <v>10</v>
      </c>
      <c r="I13" s="7" t="s">
        <v>28</v>
      </c>
      <c r="J13" s="21" t="s">
        <v>103</v>
      </c>
      <c r="K13" s="13">
        <v>4</v>
      </c>
      <c r="O13" s="10"/>
    </row>
    <row r="14" spans="1:15" s="9" customFormat="1" ht="34.5" customHeight="1" x14ac:dyDescent="0.25">
      <c r="A14" s="96" t="s">
        <v>10</v>
      </c>
      <c r="B14" s="97"/>
      <c r="C14" s="97"/>
      <c r="D14" s="97"/>
      <c r="E14" s="97"/>
      <c r="F14" s="97"/>
      <c r="G14" s="97"/>
      <c r="H14" s="97"/>
      <c r="I14" s="97"/>
      <c r="J14" s="47"/>
      <c r="K14" s="48">
        <f>SUM(K8:K13)</f>
        <v>19.48</v>
      </c>
    </row>
    <row r="15" spans="1:15" ht="18" customHeight="1" x14ac:dyDescent="0.25"/>
  </sheetData>
  <mergeCells count="21">
    <mergeCell ref="A14:I14"/>
    <mergeCell ref="D10:D11"/>
    <mergeCell ref="A8:A13"/>
    <mergeCell ref="B8:B13"/>
    <mergeCell ref="D8:D9"/>
    <mergeCell ref="D12:D13"/>
    <mergeCell ref="G2:K2"/>
    <mergeCell ref="E6:E7"/>
    <mergeCell ref="G6:H6"/>
    <mergeCell ref="F12:F13"/>
    <mergeCell ref="G3:K3"/>
    <mergeCell ref="G4:K4"/>
    <mergeCell ref="A4:E4"/>
    <mergeCell ref="A5:A7"/>
    <mergeCell ref="J5:J7"/>
    <mergeCell ref="K5:K7"/>
    <mergeCell ref="B5:B7"/>
    <mergeCell ref="C5:C7"/>
    <mergeCell ref="D5:D7"/>
    <mergeCell ref="E5:H5"/>
    <mergeCell ref="I5:I7"/>
  </mergeCells>
  <pageMargins left="1" right="1" top="0.5" bottom="0.2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22" zoomScaleNormal="100" workbookViewId="0">
      <selection activeCell="B41" sqref="B41"/>
    </sheetView>
  </sheetViews>
  <sheetFormatPr defaultColWidth="8.7109375" defaultRowHeight="15.75" x14ac:dyDescent="0.25"/>
  <cols>
    <col min="1" max="1" width="21.5703125" style="17" customWidth="1"/>
    <col min="2" max="2" width="31" style="17" customWidth="1"/>
    <col min="3" max="3" width="60.85546875" style="17" customWidth="1"/>
    <col min="4" max="4" width="11.7109375" style="17" customWidth="1"/>
    <col min="5" max="5" width="11.42578125" style="17" customWidth="1"/>
    <col min="6" max="6" width="19.28515625" style="17" customWidth="1"/>
    <col min="7" max="16384" width="8.7109375" style="17"/>
  </cols>
  <sheetData>
    <row r="1" spans="1:10" x14ac:dyDescent="0.25">
      <c r="D1" s="119" t="s">
        <v>109</v>
      </c>
    </row>
    <row r="2" spans="1:10" x14ac:dyDescent="0.25">
      <c r="A2" s="72" t="s">
        <v>44</v>
      </c>
      <c r="B2" s="72"/>
      <c r="C2" s="72"/>
      <c r="D2" s="72"/>
      <c r="E2" s="72"/>
    </row>
    <row r="3" spans="1:10" x14ac:dyDescent="0.25">
      <c r="A3" s="72" t="s">
        <v>45</v>
      </c>
      <c r="B3" s="72"/>
      <c r="C3" s="72"/>
      <c r="D3" s="72"/>
      <c r="E3" s="72"/>
    </row>
    <row r="5" spans="1:10" x14ac:dyDescent="0.25">
      <c r="C5" s="73" t="s">
        <v>42</v>
      </c>
      <c r="D5" s="73"/>
      <c r="E5" s="73"/>
    </row>
    <row r="6" spans="1:10" x14ac:dyDescent="0.25">
      <c r="A6" s="17" t="s">
        <v>11</v>
      </c>
      <c r="C6" s="75"/>
      <c r="D6" s="75"/>
      <c r="E6" s="75"/>
      <c r="F6" s="18"/>
    </row>
    <row r="7" spans="1:10" x14ac:dyDescent="0.25">
      <c r="A7" s="18" t="s">
        <v>14</v>
      </c>
      <c r="B7" s="18"/>
      <c r="C7" s="75"/>
      <c r="D7" s="75"/>
      <c r="E7" s="75"/>
      <c r="F7" s="19"/>
      <c r="G7" s="19"/>
      <c r="H7" s="19"/>
      <c r="I7" s="19"/>
      <c r="J7" s="19"/>
    </row>
    <row r="8" spans="1:10" x14ac:dyDescent="0.25">
      <c r="A8" s="76" t="s">
        <v>35</v>
      </c>
      <c r="B8" s="76"/>
      <c r="C8" s="18"/>
      <c r="D8" s="18"/>
      <c r="E8" s="18"/>
      <c r="F8" s="18"/>
    </row>
    <row r="9" spans="1:10" ht="24" customHeight="1" x14ac:dyDescent="0.25">
      <c r="A9" s="74" t="s">
        <v>36</v>
      </c>
      <c r="B9" s="74" t="s">
        <v>37</v>
      </c>
      <c r="C9" s="77" t="s">
        <v>38</v>
      </c>
      <c r="D9" s="74" t="s">
        <v>6</v>
      </c>
      <c r="E9" s="74"/>
      <c r="F9" s="15"/>
    </row>
    <row r="10" spans="1:10" x14ac:dyDescent="0.25">
      <c r="A10" s="74"/>
      <c r="B10" s="74"/>
      <c r="C10" s="77"/>
      <c r="D10" s="74" t="s">
        <v>13</v>
      </c>
      <c r="E10" s="74" t="s">
        <v>12</v>
      </c>
    </row>
    <row r="11" spans="1:10" ht="5.25" customHeight="1" x14ac:dyDescent="0.25">
      <c r="A11" s="74"/>
      <c r="B11" s="74"/>
      <c r="C11" s="77"/>
      <c r="D11" s="74"/>
      <c r="E11" s="74"/>
    </row>
    <row r="12" spans="1:10" ht="36" customHeight="1" x14ac:dyDescent="0.25">
      <c r="A12" s="49" t="s">
        <v>62</v>
      </c>
      <c r="B12" s="49" t="s">
        <v>57</v>
      </c>
      <c r="C12" s="28" t="s">
        <v>96</v>
      </c>
      <c r="D12" s="51">
        <v>1</v>
      </c>
      <c r="E12" s="51">
        <v>0</v>
      </c>
    </row>
    <row r="13" spans="1:10" ht="33.75" customHeight="1" x14ac:dyDescent="0.25">
      <c r="A13" s="50"/>
      <c r="B13" s="16" t="s">
        <v>61</v>
      </c>
      <c r="C13" s="29" t="s">
        <v>97</v>
      </c>
      <c r="D13" s="51"/>
      <c r="E13" s="51">
        <v>3</v>
      </c>
    </row>
    <row r="14" spans="1:10" ht="33.75" customHeight="1" x14ac:dyDescent="0.25">
      <c r="A14" s="69" t="s">
        <v>65</v>
      </c>
      <c r="B14" s="69" t="s">
        <v>63</v>
      </c>
      <c r="C14" s="29" t="s">
        <v>29</v>
      </c>
      <c r="D14" s="51"/>
      <c r="E14" s="51">
        <v>1.5</v>
      </c>
    </row>
    <row r="15" spans="1:10" ht="35.25" customHeight="1" x14ac:dyDescent="0.25">
      <c r="A15" s="70"/>
      <c r="B15" s="71"/>
      <c r="C15" s="29" t="s">
        <v>55</v>
      </c>
      <c r="D15" s="51">
        <v>1</v>
      </c>
      <c r="E15" s="51"/>
    </row>
    <row r="16" spans="1:10" ht="34.5" customHeight="1" x14ac:dyDescent="0.25">
      <c r="A16" s="71"/>
      <c r="B16" s="16" t="s">
        <v>64</v>
      </c>
      <c r="C16" s="29" t="s">
        <v>49</v>
      </c>
      <c r="D16" s="51"/>
      <c r="E16" s="51">
        <v>2.48</v>
      </c>
    </row>
    <row r="17" spans="1:6" ht="36" customHeight="1" x14ac:dyDescent="0.25">
      <c r="A17" s="84" t="s">
        <v>60</v>
      </c>
      <c r="B17" s="84" t="s">
        <v>58</v>
      </c>
      <c r="C17" s="29" t="s">
        <v>22</v>
      </c>
      <c r="D17" s="51"/>
      <c r="E17" s="52">
        <v>1.5</v>
      </c>
    </row>
    <row r="18" spans="1:6" ht="36" customHeight="1" x14ac:dyDescent="0.25">
      <c r="A18" s="84"/>
      <c r="B18" s="84"/>
      <c r="C18" s="29" t="s">
        <v>50</v>
      </c>
      <c r="D18" s="51"/>
      <c r="E18" s="52">
        <v>2</v>
      </c>
    </row>
    <row r="19" spans="1:6" ht="19.5" customHeight="1" x14ac:dyDescent="0.25">
      <c r="A19" s="84"/>
      <c r="B19" s="84"/>
      <c r="C19" s="29" t="s">
        <v>18</v>
      </c>
      <c r="D19" s="51">
        <v>1</v>
      </c>
      <c r="E19" s="52"/>
    </row>
    <row r="20" spans="1:6" ht="24.75" customHeight="1" x14ac:dyDescent="0.25">
      <c r="A20" s="84"/>
      <c r="B20" s="84"/>
      <c r="C20" s="29" t="s">
        <v>51</v>
      </c>
      <c r="D20" s="53">
        <v>2</v>
      </c>
      <c r="E20" s="52"/>
      <c r="F20" s="23"/>
    </row>
    <row r="21" spans="1:6" ht="36.75" customHeight="1" x14ac:dyDescent="0.25">
      <c r="A21" s="84"/>
      <c r="B21" s="85" t="s">
        <v>59</v>
      </c>
      <c r="C21" s="29" t="s">
        <v>99</v>
      </c>
      <c r="D21" s="51">
        <v>2.5</v>
      </c>
      <c r="E21" s="51"/>
    </row>
    <row r="22" spans="1:6" ht="35.25" customHeight="1" x14ac:dyDescent="0.25">
      <c r="A22" s="84"/>
      <c r="B22" s="85"/>
      <c r="C22" s="29" t="s">
        <v>98</v>
      </c>
      <c r="D22" s="51">
        <v>1</v>
      </c>
      <c r="E22" s="51"/>
    </row>
    <row r="23" spans="1:6" ht="35.25" customHeight="1" x14ac:dyDescent="0.25">
      <c r="A23" s="84"/>
      <c r="B23" s="85"/>
      <c r="C23" s="29" t="s">
        <v>53</v>
      </c>
      <c r="D23" s="51">
        <v>0.5</v>
      </c>
      <c r="E23" s="51"/>
    </row>
    <row r="24" spans="1:6" ht="24" customHeight="1" x14ac:dyDescent="0.25">
      <c r="A24" s="83" t="s">
        <v>10</v>
      </c>
      <c r="B24" s="83"/>
      <c r="C24" s="83"/>
      <c r="D24" s="54">
        <f>SUM(D12:D23)</f>
        <v>9</v>
      </c>
      <c r="E24" s="54">
        <f>SUM(E12:E23)</f>
        <v>10.48</v>
      </c>
      <c r="F24" s="22"/>
    </row>
    <row r="25" spans="1:6" ht="23.25" customHeight="1" x14ac:dyDescent="0.25">
      <c r="A25" s="78" t="s">
        <v>104</v>
      </c>
      <c r="B25" s="79"/>
      <c r="C25" s="80"/>
      <c r="D25" s="81">
        <f>D24+E24</f>
        <v>19.48</v>
      </c>
      <c r="E25" s="82"/>
    </row>
    <row r="27" spans="1:6" x14ac:dyDescent="0.25">
      <c r="A27" s="15"/>
    </row>
  </sheetData>
  <mergeCells count="20">
    <mergeCell ref="A25:C25"/>
    <mergeCell ref="D25:E25"/>
    <mergeCell ref="A24:C24"/>
    <mergeCell ref="B17:B20"/>
    <mergeCell ref="B21:B23"/>
    <mergeCell ref="A17:A23"/>
    <mergeCell ref="A14:A16"/>
    <mergeCell ref="B14:B15"/>
    <mergeCell ref="A2:E2"/>
    <mergeCell ref="A3:E3"/>
    <mergeCell ref="C5:E5"/>
    <mergeCell ref="D9:E9"/>
    <mergeCell ref="C6:E6"/>
    <mergeCell ref="A8:B8"/>
    <mergeCell ref="A9:A11"/>
    <mergeCell ref="B9:B11"/>
    <mergeCell ref="C9:C11"/>
    <mergeCell ref="E10:E11"/>
    <mergeCell ref="D10:D11"/>
    <mergeCell ref="C7:E7"/>
  </mergeCells>
  <pageMargins left="1" right="1" top="0.5" bottom="0.2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topLeftCell="A4" workbookViewId="0">
      <selection activeCell="F15" sqref="F15"/>
    </sheetView>
  </sheetViews>
  <sheetFormatPr defaultRowHeight="15" x14ac:dyDescent="0.25"/>
  <cols>
    <col min="1" max="1" width="3.42578125" style="41" customWidth="1"/>
    <col min="2" max="2" width="37.5703125" style="39" customWidth="1"/>
    <col min="3" max="3" width="15.140625" style="41" customWidth="1"/>
    <col min="4" max="4" width="15.140625" style="42" customWidth="1"/>
    <col min="5" max="5" width="15.140625" style="39" customWidth="1"/>
    <col min="6" max="8" width="15.140625" style="42" customWidth="1"/>
    <col min="9" max="16384" width="9.140625" style="39"/>
  </cols>
  <sheetData>
    <row r="1" spans="1:8" x14ac:dyDescent="0.25">
      <c r="H1" s="101" t="s">
        <v>68</v>
      </c>
    </row>
    <row r="2" spans="1:8" s="100" customFormat="1" ht="15.75" x14ac:dyDescent="0.25">
      <c r="A2" s="98"/>
      <c r="B2" s="102" t="s">
        <v>100</v>
      </c>
      <c r="C2" s="103"/>
      <c r="D2" s="103"/>
      <c r="E2" s="103"/>
      <c r="F2" s="99"/>
      <c r="G2" s="99"/>
      <c r="H2" s="99"/>
    </row>
    <row r="3" spans="1:8" s="100" customFormat="1" ht="15.75" x14ac:dyDescent="0.25">
      <c r="A3" s="98"/>
      <c r="C3" s="98"/>
      <c r="D3" s="99"/>
      <c r="F3" s="99"/>
      <c r="G3" s="99"/>
      <c r="H3" s="99"/>
    </row>
    <row r="4" spans="1:8" s="100" customFormat="1" ht="15.75" x14ac:dyDescent="0.25">
      <c r="A4" s="98"/>
      <c r="B4" s="104" t="s">
        <v>105</v>
      </c>
      <c r="C4" s="98"/>
      <c r="D4" s="99"/>
      <c r="F4" s="99"/>
      <c r="G4" s="99"/>
      <c r="H4" s="99"/>
    </row>
    <row r="5" spans="1:8" ht="15.75" x14ac:dyDescent="0.25">
      <c r="H5" s="105" t="s">
        <v>69</v>
      </c>
    </row>
    <row r="7" spans="1:8" x14ac:dyDescent="0.25">
      <c r="A7" s="106"/>
      <c r="B7" s="107" t="s">
        <v>70</v>
      </c>
      <c r="C7" s="108" t="s">
        <v>71</v>
      </c>
      <c r="D7" s="109" t="s">
        <v>72</v>
      </c>
      <c r="E7" s="108" t="s">
        <v>73</v>
      </c>
      <c r="F7" s="110" t="s">
        <v>74</v>
      </c>
      <c r="G7" s="110"/>
      <c r="H7" s="110"/>
    </row>
    <row r="8" spans="1:8" ht="30" x14ac:dyDescent="0.25">
      <c r="A8" s="106"/>
      <c r="B8" s="107"/>
      <c r="C8" s="108"/>
      <c r="D8" s="109"/>
      <c r="E8" s="108"/>
      <c r="F8" s="111" t="s">
        <v>75</v>
      </c>
      <c r="G8" s="111" t="s">
        <v>76</v>
      </c>
      <c r="H8" s="112" t="s">
        <v>10</v>
      </c>
    </row>
    <row r="9" spans="1:8" ht="47.25" x14ac:dyDescent="0.25">
      <c r="A9" s="35">
        <v>1</v>
      </c>
      <c r="B9" s="36" t="s">
        <v>107</v>
      </c>
      <c r="C9" s="37">
        <v>2019</v>
      </c>
      <c r="D9" s="113">
        <v>0.74</v>
      </c>
      <c r="E9" s="38"/>
      <c r="F9" s="38"/>
      <c r="G9" s="38">
        <v>0.15</v>
      </c>
      <c r="H9" s="38">
        <v>0.15</v>
      </c>
    </row>
    <row r="10" spans="1:8" ht="34.5" customHeight="1" x14ac:dyDescent="0.25">
      <c r="A10" s="35">
        <v>2</v>
      </c>
      <c r="B10" s="55" t="s">
        <v>77</v>
      </c>
      <c r="C10" s="37">
        <v>2019</v>
      </c>
      <c r="D10" s="40">
        <v>0.46</v>
      </c>
      <c r="E10" s="38"/>
      <c r="F10" s="38"/>
      <c r="G10" s="38">
        <v>0.37</v>
      </c>
      <c r="H10" s="38">
        <v>0.37</v>
      </c>
    </row>
    <row r="11" spans="1:8" ht="21" customHeight="1" x14ac:dyDescent="0.25">
      <c r="A11" s="114" t="s">
        <v>39</v>
      </c>
      <c r="B11" s="115"/>
      <c r="C11" s="116"/>
      <c r="D11" s="38">
        <f>SUM(D9:D10)</f>
        <v>1.2</v>
      </c>
      <c r="E11" s="38"/>
      <c r="F11" s="38"/>
      <c r="G11" s="38">
        <f>SUM(G9:G10)</f>
        <v>0.52</v>
      </c>
      <c r="H11" s="38">
        <f>SUM(H9:H10)</f>
        <v>0.52</v>
      </c>
    </row>
    <row r="14" spans="1:8" ht="15.75" x14ac:dyDescent="0.25">
      <c r="B14" s="117" t="s">
        <v>108</v>
      </c>
    </row>
    <row r="16" spans="1:8" ht="26.25" customHeight="1" x14ac:dyDescent="0.25">
      <c r="B16" s="86" t="s">
        <v>106</v>
      </c>
      <c r="C16" s="86"/>
      <c r="D16" s="86"/>
      <c r="E16" s="43">
        <v>19.48</v>
      </c>
    </row>
    <row r="17" spans="2:5" ht="26.25" customHeight="1" x14ac:dyDescent="0.25">
      <c r="B17" s="86" t="s">
        <v>78</v>
      </c>
      <c r="C17" s="86"/>
      <c r="D17" s="86"/>
      <c r="E17" s="118">
        <v>0.52200000000000002</v>
      </c>
    </row>
    <row r="18" spans="2:5" ht="26.25" customHeight="1" x14ac:dyDescent="0.25">
      <c r="B18" s="86" t="s">
        <v>10</v>
      </c>
      <c r="C18" s="86"/>
      <c r="D18" s="86"/>
      <c r="E18" s="118">
        <f>SUM(E16:E17)</f>
        <v>20.001999999999999</v>
      </c>
    </row>
  </sheetData>
  <mergeCells count="10">
    <mergeCell ref="E7:E8"/>
    <mergeCell ref="F7:H7"/>
    <mergeCell ref="A11:C11"/>
    <mergeCell ref="B16:D16"/>
    <mergeCell ref="B17:D17"/>
    <mergeCell ref="B18:D18"/>
    <mergeCell ref="A7:A8"/>
    <mergeCell ref="B7:B8"/>
    <mergeCell ref="C7:C8"/>
    <mergeCell ref="D7:D8"/>
  </mergeCells>
  <pageMargins left="1" right="1" top="0.75" bottom="0.2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G12" sqref="G12"/>
    </sheetView>
  </sheetViews>
  <sheetFormatPr defaultColWidth="8.7109375" defaultRowHeight="15.75" x14ac:dyDescent="0.25"/>
  <cols>
    <col min="1" max="1" width="24" style="17" customWidth="1"/>
    <col min="2" max="2" width="35.140625" style="17" customWidth="1"/>
    <col min="3" max="3" width="59.7109375" style="17" customWidth="1"/>
    <col min="4" max="4" width="11.7109375" style="17" customWidth="1"/>
    <col min="5" max="5" width="11.42578125" style="17" customWidth="1"/>
    <col min="6" max="6" width="19.28515625" style="17" customWidth="1"/>
    <col min="7" max="7" width="16.42578125" style="17" customWidth="1"/>
    <col min="8" max="16384" width="8.7109375" style="17"/>
  </cols>
  <sheetData>
    <row r="1" spans="1:10" x14ac:dyDescent="0.25">
      <c r="A1" s="72" t="s">
        <v>44</v>
      </c>
      <c r="B1" s="72"/>
      <c r="C1" s="72"/>
      <c r="D1" s="72"/>
      <c r="E1" s="72"/>
    </row>
    <row r="2" spans="1:10" x14ac:dyDescent="0.25">
      <c r="A2" s="72" t="s">
        <v>45</v>
      </c>
      <c r="B2" s="72"/>
      <c r="C2" s="72"/>
      <c r="D2" s="72"/>
      <c r="E2" s="72"/>
    </row>
    <row r="4" spans="1:10" x14ac:dyDescent="0.25">
      <c r="C4" s="73" t="s">
        <v>42</v>
      </c>
      <c r="D4" s="73"/>
      <c r="E4" s="73"/>
    </row>
    <row r="5" spans="1:10" x14ac:dyDescent="0.25">
      <c r="A5" s="17" t="s">
        <v>11</v>
      </c>
      <c r="C5" s="75" t="s">
        <v>47</v>
      </c>
      <c r="D5" s="75"/>
      <c r="E5" s="75"/>
      <c r="F5" s="18"/>
    </row>
    <row r="6" spans="1:10" x14ac:dyDescent="0.25">
      <c r="A6" s="18" t="s">
        <v>14</v>
      </c>
      <c r="B6" s="18"/>
      <c r="C6" s="75" t="s">
        <v>48</v>
      </c>
      <c r="D6" s="75"/>
      <c r="E6" s="75"/>
      <c r="F6" s="45"/>
      <c r="G6" s="45"/>
      <c r="H6" s="45"/>
      <c r="I6" s="45"/>
      <c r="J6" s="45"/>
    </row>
    <row r="7" spans="1:10" x14ac:dyDescent="0.25">
      <c r="A7" s="76" t="s">
        <v>35</v>
      </c>
      <c r="B7" s="76"/>
      <c r="C7" s="18"/>
      <c r="D7" s="18"/>
      <c r="E7" s="18"/>
      <c r="F7" s="18"/>
    </row>
    <row r="8" spans="1:10" ht="28.5" customHeight="1" x14ac:dyDescent="0.25">
      <c r="A8" s="74" t="s">
        <v>36</v>
      </c>
      <c r="B8" s="74" t="s">
        <v>37</v>
      </c>
      <c r="C8" s="77" t="s">
        <v>38</v>
      </c>
      <c r="D8" s="74" t="s">
        <v>6</v>
      </c>
      <c r="E8" s="74"/>
      <c r="F8" s="87" t="s">
        <v>79</v>
      </c>
      <c r="G8" s="89" t="s">
        <v>80</v>
      </c>
    </row>
    <row r="9" spans="1:10" x14ac:dyDescent="0.25">
      <c r="A9" s="74"/>
      <c r="B9" s="74"/>
      <c r="C9" s="77"/>
      <c r="D9" s="74" t="s">
        <v>13</v>
      </c>
      <c r="E9" s="74" t="s">
        <v>12</v>
      </c>
      <c r="F9" s="88"/>
      <c r="G9" s="90"/>
    </row>
    <row r="10" spans="1:10" ht="0.75" customHeight="1" x14ac:dyDescent="0.25">
      <c r="A10" s="74"/>
      <c r="B10" s="74"/>
      <c r="C10" s="77"/>
      <c r="D10" s="74"/>
      <c r="E10" s="74"/>
      <c r="F10" s="24"/>
      <c r="G10" s="24"/>
    </row>
    <row r="11" spans="1:10" ht="27" customHeight="1" x14ac:dyDescent="0.25">
      <c r="A11" s="69" t="s">
        <v>62</v>
      </c>
      <c r="B11" s="69" t="s">
        <v>57</v>
      </c>
      <c r="C11" s="25"/>
      <c r="D11" s="26"/>
      <c r="E11" s="27">
        <v>0</v>
      </c>
      <c r="F11" s="24"/>
      <c r="G11" s="24"/>
    </row>
    <row r="12" spans="1:10" ht="36.75" customHeight="1" x14ac:dyDescent="0.25">
      <c r="A12" s="70"/>
      <c r="B12" s="71"/>
      <c r="C12" s="28" t="s">
        <v>54</v>
      </c>
      <c r="D12" s="26">
        <v>1</v>
      </c>
      <c r="E12" s="27"/>
      <c r="F12" s="24" t="s">
        <v>81</v>
      </c>
      <c r="G12" s="24" t="s">
        <v>81</v>
      </c>
    </row>
    <row r="13" spans="1:10" ht="32.25" customHeight="1" x14ac:dyDescent="0.25">
      <c r="A13" s="71"/>
      <c r="B13" s="44" t="s">
        <v>61</v>
      </c>
      <c r="C13" s="29" t="s">
        <v>21</v>
      </c>
      <c r="D13" s="27"/>
      <c r="E13" s="26">
        <v>3</v>
      </c>
      <c r="F13" s="24" t="s">
        <v>82</v>
      </c>
      <c r="G13" s="24" t="s">
        <v>82</v>
      </c>
    </row>
    <row r="14" spans="1:10" ht="33.75" customHeight="1" x14ac:dyDescent="0.25">
      <c r="A14" s="69" t="s">
        <v>65</v>
      </c>
      <c r="B14" s="69" t="s">
        <v>63</v>
      </c>
      <c r="C14" s="29" t="s">
        <v>29</v>
      </c>
      <c r="D14" s="26"/>
      <c r="E14" s="26">
        <v>1.5</v>
      </c>
      <c r="F14" s="24" t="s">
        <v>83</v>
      </c>
      <c r="G14" s="24" t="s">
        <v>83</v>
      </c>
    </row>
    <row r="15" spans="1:10" ht="33" customHeight="1" x14ac:dyDescent="0.25">
      <c r="A15" s="70"/>
      <c r="B15" s="71"/>
      <c r="C15" s="29" t="s">
        <v>55</v>
      </c>
      <c r="D15" s="26">
        <v>1</v>
      </c>
      <c r="E15" s="26"/>
      <c r="F15" s="24" t="s">
        <v>84</v>
      </c>
      <c r="G15" s="24" t="s">
        <v>85</v>
      </c>
    </row>
    <row r="16" spans="1:10" ht="46.5" customHeight="1" x14ac:dyDescent="0.25">
      <c r="A16" s="71"/>
      <c r="B16" s="44" t="s">
        <v>64</v>
      </c>
      <c r="C16" s="29" t="s">
        <v>49</v>
      </c>
      <c r="D16" s="26"/>
      <c r="E16" s="26">
        <v>2.48</v>
      </c>
      <c r="F16" s="24" t="s">
        <v>86</v>
      </c>
      <c r="G16" s="24" t="s">
        <v>86</v>
      </c>
    </row>
    <row r="17" spans="1:7" ht="31.5" x14ac:dyDescent="0.25">
      <c r="A17" s="84" t="s">
        <v>60</v>
      </c>
      <c r="B17" s="84" t="s">
        <v>58</v>
      </c>
      <c r="C17" s="29" t="s">
        <v>22</v>
      </c>
      <c r="D17" s="26"/>
      <c r="E17" s="30">
        <v>1.5</v>
      </c>
      <c r="F17" s="24" t="s">
        <v>87</v>
      </c>
      <c r="G17" s="24" t="s">
        <v>86</v>
      </c>
    </row>
    <row r="18" spans="1:7" ht="31.5" x14ac:dyDescent="0.25">
      <c r="A18" s="84"/>
      <c r="B18" s="84"/>
      <c r="C18" s="29" t="s">
        <v>50</v>
      </c>
      <c r="D18" s="26"/>
      <c r="E18" s="30">
        <v>2</v>
      </c>
      <c r="F18" s="24" t="s">
        <v>88</v>
      </c>
      <c r="G18" s="24" t="s">
        <v>88</v>
      </c>
    </row>
    <row r="19" spans="1:7" x14ac:dyDescent="0.25">
      <c r="A19" s="84"/>
      <c r="B19" s="84"/>
      <c r="C19" s="29" t="s">
        <v>18</v>
      </c>
      <c r="D19" s="26">
        <v>1</v>
      </c>
      <c r="E19" s="30"/>
      <c r="F19" s="24" t="s">
        <v>89</v>
      </c>
      <c r="G19" s="24" t="s">
        <v>81</v>
      </c>
    </row>
    <row r="20" spans="1:7" x14ac:dyDescent="0.25">
      <c r="A20" s="84"/>
      <c r="B20" s="84"/>
      <c r="C20" s="29" t="s">
        <v>51</v>
      </c>
      <c r="D20" s="31">
        <v>2</v>
      </c>
      <c r="E20" s="30"/>
      <c r="F20" s="46" t="s">
        <v>85</v>
      </c>
      <c r="G20" s="46" t="s">
        <v>85</v>
      </c>
    </row>
    <row r="21" spans="1:7" ht="31.5" x14ac:dyDescent="0.25">
      <c r="A21" s="84"/>
      <c r="B21" s="85" t="s">
        <v>59</v>
      </c>
      <c r="C21" s="29" t="s">
        <v>52</v>
      </c>
      <c r="D21" s="26">
        <v>2.5</v>
      </c>
      <c r="E21" s="26"/>
      <c r="F21" s="24" t="s">
        <v>90</v>
      </c>
      <c r="G21" s="24" t="s">
        <v>90</v>
      </c>
    </row>
    <row r="22" spans="1:7" ht="31.5" x14ac:dyDescent="0.25">
      <c r="A22" s="84"/>
      <c r="B22" s="85"/>
      <c r="C22" s="29" t="s">
        <v>56</v>
      </c>
      <c r="D22" s="26">
        <v>1</v>
      </c>
      <c r="E22" s="26"/>
      <c r="F22" s="24" t="s">
        <v>90</v>
      </c>
      <c r="G22" s="24" t="s">
        <v>90</v>
      </c>
    </row>
    <row r="23" spans="1:7" ht="31.5" x14ac:dyDescent="0.25">
      <c r="A23" s="84"/>
      <c r="B23" s="85"/>
      <c r="C23" s="29" t="s">
        <v>91</v>
      </c>
      <c r="D23" s="26">
        <v>0.5</v>
      </c>
      <c r="E23" s="26"/>
      <c r="F23" s="24" t="s">
        <v>81</v>
      </c>
      <c r="G23" s="24" t="s">
        <v>81</v>
      </c>
    </row>
    <row r="24" spans="1:7" x14ac:dyDescent="0.25">
      <c r="A24" s="83" t="s">
        <v>40</v>
      </c>
      <c r="B24" s="83"/>
      <c r="C24" s="83"/>
      <c r="D24" s="20">
        <f>SUM(D11:D23)</f>
        <v>9</v>
      </c>
      <c r="E24" s="20">
        <f>SUM(E11:E23)</f>
        <v>10.48</v>
      </c>
      <c r="F24" s="20"/>
      <c r="G24" s="24"/>
    </row>
    <row r="25" spans="1:7" x14ac:dyDescent="0.25">
      <c r="A25" s="24" t="s">
        <v>39</v>
      </c>
      <c r="B25" s="24"/>
      <c r="C25" s="24"/>
      <c r="D25" s="24"/>
      <c r="E25" s="20">
        <f>D24+E24</f>
        <v>19.48</v>
      </c>
      <c r="F25" s="24"/>
      <c r="G25" s="24"/>
    </row>
    <row r="27" spans="1:7" x14ac:dyDescent="0.25">
      <c r="A27" s="15"/>
    </row>
  </sheetData>
  <mergeCells count="22">
    <mergeCell ref="A24:C24"/>
    <mergeCell ref="F8:F9"/>
    <mergeCell ref="G8:G9"/>
    <mergeCell ref="A11:A13"/>
    <mergeCell ref="B11:B12"/>
    <mergeCell ref="A14:A16"/>
    <mergeCell ref="B14:B15"/>
    <mergeCell ref="A17:A23"/>
    <mergeCell ref="B17:B20"/>
    <mergeCell ref="B21:B23"/>
    <mergeCell ref="A8:A10"/>
    <mergeCell ref="B8:B10"/>
    <mergeCell ref="C8:C10"/>
    <mergeCell ref="D8:E8"/>
    <mergeCell ref="D9:D10"/>
    <mergeCell ref="E9:E10"/>
    <mergeCell ref="A7:B7"/>
    <mergeCell ref="A1:E1"/>
    <mergeCell ref="A2:E2"/>
    <mergeCell ref="C4:E4"/>
    <mergeCell ref="C5:E5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form3</vt:lpstr>
      <vt:lpstr>form3-a</vt:lpstr>
      <vt:lpstr>form.4</vt:lpstr>
      <vt:lpstr>By Elec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My Computer</cp:lastModifiedBy>
  <cp:lastPrinted>2021-02-15T04:49:21Z</cp:lastPrinted>
  <dcterms:created xsi:type="dcterms:W3CDTF">2019-02-12T05:16:45Z</dcterms:created>
  <dcterms:modified xsi:type="dcterms:W3CDTF">2021-02-15T04:50:46Z</dcterms:modified>
</cp:coreProperties>
</file>